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<sst xmlns="http://schemas.openxmlformats.org/spreadsheetml/2006/main" count="74" uniqueCount="61">
  <si>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</si>
  <si>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</si>
  <si>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</si>
  <si>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</si>
  <si>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</si>
  <si>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</si>
  <si>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</si>
  <si>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</si>
  <si>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</si>
  <si>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</si>
  <si>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</si>
  <si>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</si>
  <si>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</si>
  <si>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</si>
  <si>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</si>
  <si>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</si>
  <si>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</si>
  <si>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</si>
  <si>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</si>
  <si>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</si>
  <si>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</si>
  <si>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</si>
  <si>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</si>
  <si>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</si>
  <si>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保障家庭医生签约服务工作全面完成，保障签约患者获得按规定的医疗服务，同时保障医务人员奖励机制执行。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</si>
  <si>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</si>
  <si>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</si>
  <si>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</si>
  <si>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</si>
  <si>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</si>
  <si>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</si>
  <si>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</si>
  <si>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</si>
  <si>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</si>
  <si>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</si>
  <si>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</si>
  <si>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</si>
  <si>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签约管理率</t>
  </si>
  <si>
    <t>≥</t>
  </si>
  <si>
    <t>%</t>
  </si>
  <si>
    <t>质量指标</t>
  </si>
  <si>
    <t>签约管理合格率</t>
  </si>
  <si>
    <t>时效指标</t>
  </si>
  <si>
    <t>完成年度</t>
  </si>
  <si>
    <t>=</t>
  </si>
  <si>
    <t>年</t>
  </si>
  <si>
    <t>偏差原因分析：该项目为长期项目，预测时以5年为一个阶段，实际上是以每年为一个考核阶段；改进措施:今后加强完成年限预估水平及项目成本预估合理设定年度指标。</t>
  </si>
  <si>
    <t>成本指标</t>
  </si>
  <si>
    <t>经济成本指标</t>
  </si>
  <si>
    <t>资金成本</t>
  </si>
  <si>
    <t>万元</t>
  </si>
  <si>
    <t>偏差原因分析：对家庭医生签约服务工作量、完成年限预估出现偏差导致实际完成值较大低于预估值；改进措施：今后加强项目成本预估，合理设定年度指标。</t>
  </si>
  <si>
    <t>效益指标</t>
  </si>
  <si>
    <t>社会效益指标</t>
  </si>
  <si>
    <t>保障辖区居民健康管理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</si>
  <si>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</si>
  <si>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</si>
  <si>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</si>
  <si>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</si>
  <si>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群体满意度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</si>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</sst>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00_ "/>
    <numFmt numFmtId="178" formatCode="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30" fillId="13" borderId="12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0" fillId="0" borderId="0" xfId="1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Q21"/>
  <sheetViews>
    <sheetView tabSelected="1" workbookViewId="0">
      <selection activeCell="P33" sqref="P33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2.4583333333333" customWidth="1"/>
    <col min="15" max="16" width="9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95.83238</v>
      </c>
      <c r="I7" s="16"/>
      <c r="J7" s="14">
        <f>SUM(J8:K10)</f>
        <v>95.83238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95.83238</v>
      </c>
      <c r="I8" s="16"/>
      <c r="J8" s="32">
        <v>95.83238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35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2" t="s">
        <v>38</v>
      </c>
      <c r="H14" s="23">
        <v>0.8</v>
      </c>
      <c r="I14" s="7" t="s">
        <v>39</v>
      </c>
      <c r="J14" s="7">
        <v>80</v>
      </c>
      <c r="K14" s="7">
        <v>15</v>
      </c>
      <c r="L14" s="7"/>
      <c r="M14" s="31">
        <v>15</v>
      </c>
      <c r="N14" s="7"/>
    </row>
    <row r="15" ht="35" customHeight="1" spans="1:14">
      <c r="A15" s="9"/>
      <c r="B15" s="5"/>
      <c r="C15" s="5" t="s">
        <v>40</v>
      </c>
      <c r="D15" s="21" t="s">
        <v>41</v>
      </c>
      <c r="E15" s="22"/>
      <c r="F15" s="22"/>
      <c r="G15" s="22" t="s">
        <v>38</v>
      </c>
      <c r="H15" s="23">
        <v>0.8</v>
      </c>
      <c r="I15" s="7" t="s">
        <v>39</v>
      </c>
      <c r="J15" s="7">
        <v>80</v>
      </c>
      <c r="K15" s="7">
        <v>15</v>
      </c>
      <c r="L15" s="7"/>
      <c r="M15" s="31">
        <v>15</v>
      </c>
      <c r="N15" s="7"/>
    </row>
    <row r="16" ht="87" customHeight="1" spans="1:14">
      <c r="A16" s="9"/>
      <c r="B16" s="5"/>
      <c r="C16" s="5" t="s">
        <v>42</v>
      </c>
      <c r="D16" s="21" t="s">
        <v>43</v>
      </c>
      <c r="E16" s="22"/>
      <c r="F16" s="22"/>
      <c r="G16" s="22" t="s">
        <v>44</v>
      </c>
      <c r="H16" s="22">
        <v>5</v>
      </c>
      <c r="I16" s="7" t="s">
        <v>45</v>
      </c>
      <c r="J16" s="7">
        <v>1</v>
      </c>
      <c r="K16" s="7">
        <v>15</v>
      </c>
      <c r="L16" s="7"/>
      <c r="M16" s="33">
        <f>J16/H16*15</f>
        <v>3</v>
      </c>
      <c r="N16" s="18" t="s">
        <v>46</v>
      </c>
    </row>
    <row r="17" ht="79" customHeight="1" spans="1:17">
      <c r="A17" s="9"/>
      <c r="B17" s="24" t="s">
        <v>47</v>
      </c>
      <c r="C17" s="20" t="s">
        <v>48</v>
      </c>
      <c r="D17" s="21" t="s">
        <v>49</v>
      </c>
      <c r="E17" s="22"/>
      <c r="F17" s="22"/>
      <c r="G17" s="22" t="s">
        <v>44</v>
      </c>
      <c r="H17" s="22">
        <v>686.30841</v>
      </c>
      <c r="I17" s="6" t="s">
        <v>50</v>
      </c>
      <c r="J17" s="7">
        <f>J8</f>
        <v>95.83238</v>
      </c>
      <c r="K17" s="7">
        <v>15</v>
      </c>
      <c r="L17" s="7"/>
      <c r="M17" s="31">
        <v>13.5</v>
      </c>
      <c r="N17" s="18" t="s">
        <v>51</v>
      </c>
      <c r="Q17" s="36"/>
    </row>
    <row r="18" ht="35" customHeight="1" spans="1:14">
      <c r="A18" s="9"/>
      <c r="B18" s="5" t="s">
        <v>52</v>
      </c>
      <c r="C18" s="25" t="s">
        <v>53</v>
      </c>
      <c r="D18" s="21" t="s">
        <v>54</v>
      </c>
      <c r="E18" s="22"/>
      <c r="F18" s="22"/>
      <c r="G18" s="21" t="s">
        <v>55</v>
      </c>
      <c r="H18" s="21" t="s">
        <v>56</v>
      </c>
      <c r="I18" s="7"/>
      <c r="J18" s="7" t="s">
        <v>56</v>
      </c>
      <c r="K18" s="7">
        <v>20</v>
      </c>
      <c r="L18" s="7"/>
      <c r="M18" s="31">
        <v>20</v>
      </c>
      <c r="N18" s="7"/>
    </row>
    <row r="19" ht="35" customHeight="1" spans="1:14">
      <c r="A19" s="9"/>
      <c r="B19" s="25" t="s">
        <v>57</v>
      </c>
      <c r="C19" s="5" t="s">
        <v>58</v>
      </c>
      <c r="D19" s="21" t="s">
        <v>59</v>
      </c>
      <c r="E19" s="22"/>
      <c r="F19" s="22"/>
      <c r="G19" s="22" t="s">
        <v>38</v>
      </c>
      <c r="H19" s="23">
        <v>0.8</v>
      </c>
      <c r="I19" s="7" t="s">
        <v>39</v>
      </c>
      <c r="J19" s="7">
        <v>80</v>
      </c>
      <c r="K19" s="7">
        <v>10</v>
      </c>
      <c r="L19" s="7"/>
      <c r="M19" s="31">
        <v>10</v>
      </c>
      <c r="N19" s="7"/>
    </row>
    <row r="20" spans="1:14">
      <c r="A20" s="26" t="s">
        <v>60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4">
        <f>SUM(M14:M19)+N7</f>
        <v>86.5</v>
      </c>
      <c r="N20" s="35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